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05 - Affaires\T2023_AccordCadresCHU\Rangueil_INTERNATS (APS)\5_PRO\8_DPGF\"/>
    </mc:Choice>
  </mc:AlternateContent>
  <xr:revisionPtr revIDLastSave="0" documentId="13_ncr:1_{D28A12D5-C35A-4ED3-853E-AA5FB991DB31}" xr6:coauthVersionLast="47" xr6:coauthVersionMax="47" xr10:uidLastSave="{00000000-0000-0000-0000-000000000000}"/>
  <bookViews>
    <workbookView xWindow="1125" yWindow="1125" windowWidth="28800" windowHeight="15345" xr2:uid="{00000000-000D-0000-FFFF-FFFF00000000}"/>
  </bookViews>
  <sheets>
    <sheet name="Lot N°01 LOT 01 - VOIRIES &amp; RE" sheetId="1" r:id="rId1"/>
  </sheets>
  <definedNames>
    <definedName name="_xlnm.Print_Titles" localSheetId="0">'Lot N°01 LOT 01 - VOIRIES &amp; RE'!$1:$2</definedName>
    <definedName name="_xlnm.Print_Area" localSheetId="0">'Lot N°01 LOT 01 - VOIRIES &amp; RE'!$A$1:$F$26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8" i="1" s="1"/>
  <c r="F11" i="1"/>
  <c r="F12" i="1"/>
  <c r="F14" i="1"/>
  <c r="F17" i="1"/>
  <c r="F19" i="1"/>
  <c r="B24" i="1"/>
  <c r="F23" i="1" l="1"/>
  <c r="F24" i="1" l="1"/>
  <c r="F25" i="1" s="1"/>
</calcChain>
</file>

<file path=xl/sharedStrings.xml><?xml version="1.0" encoding="utf-8"?>
<sst xmlns="http://schemas.openxmlformats.org/spreadsheetml/2006/main" count="47" uniqueCount="47">
  <si>
    <t>Désignation</t>
  </si>
  <si>
    <t>U</t>
  </si>
  <si>
    <t>PU en €</t>
  </si>
  <si>
    <t>Montant Total en €</t>
  </si>
  <si>
    <t>LOT 01 - VOIRIE &amp; RESEAUX DIVERS</t>
  </si>
  <si>
    <t>CH2</t>
  </si>
  <si>
    <t>01.0</t>
  </si>
  <si>
    <t>SPECIFICATIONS GENERALES</t>
  </si>
  <si>
    <t>CH3</t>
  </si>
  <si>
    <t xml:space="preserve">01.0.5 </t>
  </si>
  <si>
    <t>D.O.E. et D.U.E.M.</t>
  </si>
  <si>
    <t>ART</t>
  </si>
  <si>
    <t>010-F462</t>
  </si>
  <si>
    <t>Total SPECIFICATIONS GENERALES</t>
  </si>
  <si>
    <t>STOT</t>
  </si>
  <si>
    <t>01.1</t>
  </si>
  <si>
    <t>MOBILIERS</t>
  </si>
  <si>
    <t>CH3</t>
  </si>
  <si>
    <t xml:space="preserve">01.1.1 </t>
  </si>
  <si>
    <t>BARRIERE LEVANTE</t>
  </si>
  <si>
    <t>ART</t>
  </si>
  <si>
    <t>011-D930</t>
  </si>
  <si>
    <t xml:space="preserve">01.1.2 </t>
  </si>
  <si>
    <t>MARQUAGE AU SOL</t>
  </si>
  <si>
    <t>ART</t>
  </si>
  <si>
    <t>011-D932</t>
  </si>
  <si>
    <t>Total MOBILIERS</t>
  </si>
  <si>
    <t>STOT</t>
  </si>
  <si>
    <t>01.2</t>
  </si>
  <si>
    <t>TERRASSEMENTS - VOIRIES</t>
  </si>
  <si>
    <t>CH3</t>
  </si>
  <si>
    <t xml:space="preserve">01.2.1 </t>
  </si>
  <si>
    <t>REFECTION DES ABORDS</t>
  </si>
  <si>
    <t>Val.</t>
  </si>
  <si>
    <t>ART</t>
  </si>
  <si>
    <t>010-C839</t>
  </si>
  <si>
    <t>Total TERRASSEMENTS - VOIRIES</t>
  </si>
  <si>
    <t>STOT</t>
  </si>
  <si>
    <t>Montant HT du Lot N°01 LOT 01 - VOIRIES &amp; RESEAUX DIVERS</t>
  </si>
  <si>
    <t>TOTHT</t>
  </si>
  <si>
    <t>TVA</t>
  </si>
  <si>
    <t>Montant TTC</t>
  </si>
  <si>
    <t>TOTTTC</t>
  </si>
  <si>
    <t>Qté Médecine</t>
  </si>
  <si>
    <t>ens</t>
  </si>
  <si>
    <t>u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</si>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</sst>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b/>
      <sz val="11"/>
      <color rgb="FF000000"/>
      <name val="Arial"/>
      <family val="1"/>
    </font>
    <font>
      <i/>
      <sz val="10"/>
      <color rgb="FF5B5B5B"/>
      <name val="Arial"/>
      <family val="1"/>
    </font>
    <font>
      <sz val="11"/>
      <color rgb="FF5B5B5B"/>
      <name val="Arial"/>
      <family val="1"/>
    </font>
    <font>
      <b/>
      <sz val="14"/>
      <color rgb="FFC6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2"/>
      <color rgb="FF008484"/>
      <name val="Arial"/>
      <family val="1"/>
    </font>
    <font>
      <sz val="11"/>
      <color rgb="FF000000"/>
      <name val="Arial"/>
      <family val="1"/>
    </font>
    <font>
      <b/>
      <sz val="11"/>
      <color rgb="FF404040"/>
      <name val="Arial"/>
      <family val="1"/>
    </font>
    <font>
      <b/>
      <sz val="10"/>
      <color rgb="FF50505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505050"/>
      <name val="Arial"/>
      <family val="1"/>
    </font>
    <font>
      <sz val="10"/>
      <color rgb="FF5B5B5B"/>
      <name val="Arial"/>
      <family val="1"/>
    </font>
    <font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D2E5E9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9B9B9B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9B9B9B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9B9B9B"/>
      </left>
      <right/>
      <top style="thin">
        <color rgb="FF9B9B9B"/>
      </top>
      <bottom style="thin">
        <color rgb="FF9B9B9B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9B9B9B"/>
      </top>
      <bottom style="thin">
        <color rgb="FF9B9B9B"/>
      </bottom>
      <diagonal/>
    </border>
    <border>
      <left style="thin">
        <color rgb="FF000000"/>
      </left>
      <right/>
      <top/>
      <bottom style="thin">
        <color rgb="FF9B9B9B"/>
      </bottom>
      <diagonal/>
    </border>
    <border>
      <left/>
      <right style="hair">
        <color rgb="FF000000"/>
      </right>
      <top/>
      <bottom style="thin">
        <color rgb="FF9B9B9B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0" fillId="2" borderId="0">
      <alignment horizontal="right" vertical="top" wrapText="1" indent="2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4" fillId="0" borderId="0" applyFill="0">
      <alignment horizontal="left" vertical="top" wrapText="1" inden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0" fillId="0" borderId="0" applyFill="0">
      <alignment horizontal="left" vertical="top" wrapText="1" indent="1"/>
    </xf>
    <xf numFmtId="0" fontId="21" fillId="0" borderId="0" applyFill="0">
      <alignment horizontal="left" vertical="top" wrapText="1" indent="1"/>
    </xf>
    <xf numFmtId="0" fontId="22" fillId="0" borderId="0" applyFill="0">
      <alignment horizontal="left" vertical="top" wrapText="1" indent="1"/>
    </xf>
    <xf numFmtId="0" fontId="23" fillId="0" borderId="0" applyFill="0">
      <alignment horizontal="left" vertical="top" wrapText="1"/>
    </xf>
  </cellStyleXfs>
  <cellXfs count="41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24" fillId="0" borderId="23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17" xfId="6" applyBorder="1">
      <alignment horizontal="left" vertical="top" wrapText="1"/>
    </xf>
    <xf numFmtId="0" fontId="5" fillId="0" borderId="16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8" fillId="0" borderId="17" xfId="10" applyBorder="1">
      <alignment horizontal="left" vertical="top" wrapText="1"/>
    </xf>
    <xf numFmtId="0" fontId="8" fillId="0" borderId="16" xfId="10" applyBorder="1">
      <alignment horizontal="left" vertical="top" wrapText="1"/>
    </xf>
    <xf numFmtId="0" fontId="16" fillId="0" borderId="17" xfId="26" applyBorder="1" applyAlignment="1">
      <alignment horizontal="left" vertical="top" wrapText="1"/>
    </xf>
    <xf numFmtId="0" fontId="16" fillId="0" borderId="16" xfId="26" applyBorder="1">
      <alignment horizontal="left" vertical="top" wrapText="1" indent="1"/>
    </xf>
    <xf numFmtId="0" fontId="0" fillId="0" borderId="7" xfId="0" applyBorder="1" applyAlignment="1" applyProtection="1">
      <alignment horizontal="left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8" xfId="0" applyNumberFormat="1" applyBorder="1" applyAlignment="1" applyProtection="1">
      <alignment horizontal="center" vertical="top" wrapText="1"/>
      <protection locked="0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0" fillId="2" borderId="11" xfId="13" applyBorder="1" applyAlignment="1">
      <alignment horizontal="left" vertical="top" wrapText="1" indent="2"/>
    </xf>
    <xf numFmtId="0" fontId="10" fillId="2" borderId="13" xfId="13" applyBorder="1">
      <alignment horizontal="right" vertical="top" wrapText="1" indent="2"/>
    </xf>
    <xf numFmtId="164" fontId="0" fillId="0" borderId="12" xfId="0" applyNumberForma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center" vertical="top" wrapText="1"/>
    </xf>
    <xf numFmtId="165" fontId="25" fillId="3" borderId="0" xfId="0" applyNumberFormat="1" applyFont="1" applyFill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297391</xdr:rowOff>
    </xdr:from>
    <xdr:to>
      <xdr:col>5</xdr:col>
      <xdr:colOff>576000</xdr:colOff>
      <xdr:row>0</xdr:row>
      <xdr:rowOff>579913</xdr:rowOff>
    </xdr:to>
    <xdr:sp macro="" textlink="">
      <xdr:nvSpPr>
        <xdr:cNvPr id="3" name="Forme1"/>
        <xdr:cNvSpPr/>
      </xdr:nvSpPr>
      <xdr:spPr>
        <a:xfrm>
          <a:off x="29739" y="297391"/>
          <a:ext cx="6066783" cy="282522"/>
        </a:xfrm>
        <a:prstGeom prst="rect">
          <a:avLst/>
        </a:prstGeom>
        <a:solidFill>
          <a:srgbClr val="92CDDC"/>
        </a:solidFill>
        <a:ln w="3175">
          <a:solidFill>
            <a:srgbClr val="4D4D4D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92CDD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59478" rIns="0" bIns="59478" rtlCol="0" anchor="ctr"/>
        <a:lstStyle/>
        <a:p>
          <a:pPr algn="ctr"/>
          <a:r>
            <a:rPr lang="fr-FR" sz="1200" b="1" i="0">
              <a:solidFill>
                <a:srgbClr val="474747"/>
              </a:solidFill>
              <a:latin typeface="Calibri"/>
            </a:rPr>
            <a:t>Mise en Sécurité des internats Médecine et Pharmacie - CHU RANGUEIL</a:t>
          </a:r>
        </a:p>
      </xdr:txBody>
    </xdr:sp>
    <xdr:clientData/>
  </xdr:twoCellAnchor>
  <xdr:twoCellAnchor editAs="absolute">
    <xdr:from>
      <xdr:col>1</xdr:col>
      <xdr:colOff>540000</xdr:colOff>
      <xdr:row>0</xdr:row>
      <xdr:rowOff>89217</xdr:rowOff>
    </xdr:from>
    <xdr:to>
      <xdr:col>4</xdr:col>
      <xdr:colOff>180000</xdr:colOff>
      <xdr:row>0</xdr:row>
      <xdr:rowOff>282522</xdr:rowOff>
    </xdr:to>
    <xdr:sp macro="" textlink="">
      <xdr:nvSpPr>
        <xdr:cNvPr id="4" name="Forme2"/>
        <xdr:cNvSpPr/>
      </xdr:nvSpPr>
      <xdr:spPr>
        <a:xfrm>
          <a:off x="1189565" y="89217"/>
          <a:ext cx="3806609" cy="193304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200" b="1" i="0">
              <a:solidFill>
                <a:srgbClr val="000000"/>
              </a:solidFill>
              <a:latin typeface="MS Shell Dlg"/>
            </a:rPr>
            <a:t>DECOMPOSITION DU PRIX GLOBAL ET FORFAITAIRE</a:t>
          </a:r>
        </a:p>
      </xdr:txBody>
    </xdr:sp>
    <xdr:clientData/>
  </xdr:twoCellAnchor>
  <xdr:twoCellAnchor editAs="absolute">
    <xdr:from>
      <xdr:col>3</xdr:col>
      <xdr:colOff>324000</xdr:colOff>
      <xdr:row>0</xdr:row>
      <xdr:rowOff>639391</xdr:rowOff>
    </xdr:from>
    <xdr:to>
      <xdr:col>5</xdr:col>
      <xdr:colOff>612000</xdr:colOff>
      <xdr:row>0</xdr:row>
      <xdr:rowOff>788087</xdr:rowOff>
    </xdr:to>
    <xdr:sp macro="" textlink="">
      <xdr:nvSpPr>
        <xdr:cNvPr id="5" name="Forme3"/>
        <xdr:cNvSpPr/>
      </xdr:nvSpPr>
      <xdr:spPr>
        <a:xfrm>
          <a:off x="4431130" y="639391"/>
          <a:ext cx="1695130" cy="1486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000" b="0" i="0">
              <a:solidFill>
                <a:srgbClr val="545454"/>
              </a:solidFill>
              <a:latin typeface="MS Shell Dlg"/>
            </a:rPr>
            <a:t>Affaire n° Réf : T2023_1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7"/>
  <sheetViews>
    <sheetView showGridLines="0" tabSelected="1" zoomScale="145" zoomScaleNormal="14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3" sqref="C1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80.849999999999994" customHeight="1" x14ac:dyDescent="0.25">
      <c r="A1" s="38"/>
      <c r="B1" s="39"/>
      <c r="C1" s="39"/>
      <c r="D1" s="39"/>
      <c r="E1" s="39"/>
      <c r="F1" s="40"/>
    </row>
    <row r="2" spans="1:702" ht="30" x14ac:dyDescent="0.25">
      <c r="A2" s="1"/>
      <c r="B2" s="2" t="s">
        <v>0</v>
      </c>
      <c r="C2" s="3" t="s">
        <v>1</v>
      </c>
      <c r="D2" s="4" t="s">
        <v>43</v>
      </c>
      <c r="E2" s="4" t="s">
        <v>2</v>
      </c>
      <c r="F2" s="4" t="s">
        <v>3</v>
      </c>
    </row>
    <row r="3" spans="1:702" x14ac:dyDescent="0.25">
      <c r="A3" s="5"/>
      <c r="B3" s="6"/>
      <c r="C3" s="7"/>
      <c r="D3" s="7"/>
      <c r="E3" s="7"/>
      <c r="F3" s="8"/>
    </row>
    <row r="4" spans="1:702" ht="36" x14ac:dyDescent="0.25">
      <c r="A4" s="9"/>
      <c r="B4" s="10" t="s">
        <v>4</v>
      </c>
      <c r="C4" s="11"/>
      <c r="D4" s="11"/>
      <c r="E4" s="11"/>
      <c r="F4" s="12"/>
      <c r="ZY4" t="s">
        <v>5</v>
      </c>
      <c r="ZZ4" s="13"/>
    </row>
    <row r="5" spans="1:702" ht="15.75" x14ac:dyDescent="0.25">
      <c r="A5" s="14" t="s">
        <v>6</v>
      </c>
      <c r="B5" s="15" t="s">
        <v>7</v>
      </c>
      <c r="C5" s="11"/>
      <c r="D5" s="11"/>
      <c r="E5" s="11"/>
      <c r="F5" s="12"/>
      <c r="ZY5" t="s">
        <v>8</v>
      </c>
      <c r="ZZ5" s="13"/>
    </row>
    <row r="6" spans="1:702" x14ac:dyDescent="0.25">
      <c r="A6" s="16" t="s">
        <v>9</v>
      </c>
      <c r="B6" s="17" t="s">
        <v>10</v>
      </c>
      <c r="C6" s="18" t="s">
        <v>44</v>
      </c>
      <c r="D6" s="19"/>
      <c r="E6" s="20"/>
      <c r="F6" s="21">
        <f>ROUND(D6*E6,2)</f>
        <v>0</v>
      </c>
      <c r="ZY6" t="s">
        <v>11</v>
      </c>
      <c r="ZZ6" s="13" t="s">
        <v>12</v>
      </c>
    </row>
    <row r="7" spans="1:702" x14ac:dyDescent="0.25">
      <c r="A7" s="22"/>
      <c r="B7" s="23"/>
      <c r="C7" s="11"/>
      <c r="D7" s="11"/>
      <c r="E7" s="11"/>
      <c r="F7" s="24"/>
    </row>
    <row r="8" spans="1:702" x14ac:dyDescent="0.25">
      <c r="A8" s="25"/>
      <c r="B8" s="26" t="s">
        <v>13</v>
      </c>
      <c r="C8" s="11"/>
      <c r="D8" s="11"/>
      <c r="E8" s="11"/>
      <c r="F8" s="27">
        <f>SUBTOTAL(109,F6:F7)</f>
        <v>0</v>
      </c>
      <c r="G8" s="28"/>
      <c r="ZY8" t="s">
        <v>14</v>
      </c>
    </row>
    <row r="9" spans="1:702" x14ac:dyDescent="0.25">
      <c r="A9" s="29"/>
      <c r="B9" s="30"/>
      <c r="C9" s="11"/>
      <c r="D9" s="11"/>
      <c r="E9" s="11"/>
      <c r="F9" s="8"/>
    </row>
    <row r="10" spans="1:702" ht="15.75" x14ac:dyDescent="0.25">
      <c r="A10" s="14" t="s">
        <v>15</v>
      </c>
      <c r="B10" s="15" t="s">
        <v>16</v>
      </c>
      <c r="C10" s="11"/>
      <c r="D10" s="11"/>
      <c r="E10" s="11"/>
      <c r="F10" s="12"/>
      <c r="ZY10" t="s">
        <v>17</v>
      </c>
      <c r="ZZ10" s="13"/>
    </row>
    <row r="11" spans="1:702" x14ac:dyDescent="0.25">
      <c r="A11" s="16" t="s">
        <v>18</v>
      </c>
      <c r="B11" s="17" t="s">
        <v>19</v>
      </c>
      <c r="C11" s="18" t="s">
        <v>45</v>
      </c>
      <c r="D11" s="19"/>
      <c r="E11" s="20"/>
      <c r="F11" s="21">
        <f>ROUND(D11*E11,2)</f>
        <v>0</v>
      </c>
      <c r="ZY11" t="s">
        <v>20</v>
      </c>
      <c r="ZZ11" s="13" t="s">
        <v>21</v>
      </c>
    </row>
    <row r="12" spans="1:702" x14ac:dyDescent="0.25">
      <c r="A12" s="16" t="s">
        <v>22</v>
      </c>
      <c r="B12" s="17" t="s">
        <v>23</v>
      </c>
      <c r="C12" s="18" t="s">
        <v>46</v>
      </c>
      <c r="D12" s="19"/>
      <c r="E12" s="20"/>
      <c r="F12" s="21">
        <f>ROUND(D12*E12,2)</f>
        <v>0</v>
      </c>
      <c r="ZY12" t="s">
        <v>24</v>
      </c>
      <c r="ZZ12" s="13" t="s">
        <v>25</v>
      </c>
    </row>
    <row r="13" spans="1:702" x14ac:dyDescent="0.25">
      <c r="A13" s="22"/>
      <c r="B13" s="23"/>
      <c r="C13" s="11"/>
      <c r="D13" s="11"/>
      <c r="E13" s="11"/>
      <c r="F13" s="24"/>
    </row>
    <row r="14" spans="1:702" x14ac:dyDescent="0.25">
      <c r="A14" s="25"/>
      <c r="B14" s="26" t="s">
        <v>26</v>
      </c>
      <c r="C14" s="11"/>
      <c r="D14" s="11"/>
      <c r="E14" s="11"/>
      <c r="F14" s="27">
        <f>SUBTOTAL(109,F11:F13)</f>
        <v>0</v>
      </c>
      <c r="G14" s="28"/>
      <c r="ZY14" t="s">
        <v>27</v>
      </c>
    </row>
    <row r="15" spans="1:702" x14ac:dyDescent="0.25">
      <c r="A15" s="29"/>
      <c r="B15" s="30"/>
      <c r="C15" s="11"/>
      <c r="D15" s="11"/>
      <c r="E15" s="11"/>
      <c r="F15" s="8"/>
    </row>
    <row r="16" spans="1:702" ht="15.75" x14ac:dyDescent="0.25">
      <c r="A16" s="14" t="s">
        <v>28</v>
      </c>
      <c r="B16" s="15" t="s">
        <v>29</v>
      </c>
      <c r="C16" s="11"/>
      <c r="D16" s="11"/>
      <c r="E16" s="11"/>
      <c r="F16" s="12"/>
      <c r="ZY16" t="s">
        <v>30</v>
      </c>
      <c r="ZZ16" s="13"/>
    </row>
    <row r="17" spans="1:702" x14ac:dyDescent="0.25">
      <c r="A17" s="16" t="s">
        <v>31</v>
      </c>
      <c r="B17" s="17" t="s">
        <v>32</v>
      </c>
      <c r="C17" s="18" t="s">
        <v>33</v>
      </c>
      <c r="D17" s="19"/>
      <c r="E17" s="20"/>
      <c r="F17" s="21">
        <f>ROUND(D17*E17,2)</f>
        <v>0</v>
      </c>
      <c r="ZY17" t="s">
        <v>34</v>
      </c>
      <c r="ZZ17" s="13" t="s">
        <v>35</v>
      </c>
    </row>
    <row r="18" spans="1:702" x14ac:dyDescent="0.25">
      <c r="A18" s="22"/>
      <c r="B18" s="23"/>
      <c r="C18" s="11"/>
      <c r="D18" s="11"/>
      <c r="E18" s="11"/>
      <c r="F18" s="24"/>
    </row>
    <row r="19" spans="1:702" x14ac:dyDescent="0.25">
      <c r="A19" s="25"/>
      <c r="B19" s="26" t="s">
        <v>36</v>
      </c>
      <c r="C19" s="11"/>
      <c r="D19" s="11"/>
      <c r="E19" s="11"/>
      <c r="F19" s="27">
        <f>SUBTOTAL(109,F17:F18)</f>
        <v>0</v>
      </c>
      <c r="G19" s="28"/>
      <c r="ZY19" t="s">
        <v>37</v>
      </c>
    </row>
    <row r="20" spans="1:702" x14ac:dyDescent="0.25">
      <c r="A20" s="29"/>
      <c r="B20" s="30"/>
      <c r="C20" s="11"/>
      <c r="D20" s="11"/>
      <c r="E20" s="11"/>
      <c r="F20" s="8"/>
    </row>
    <row r="21" spans="1:702" x14ac:dyDescent="0.25">
      <c r="A21" s="31"/>
      <c r="B21" s="32"/>
      <c r="C21" s="33"/>
      <c r="D21" s="33"/>
      <c r="E21" s="33"/>
      <c r="F21" s="24"/>
    </row>
    <row r="22" spans="1:702" x14ac:dyDescent="0.25">
      <c r="A22" s="34"/>
      <c r="B22" s="34"/>
      <c r="C22" s="34"/>
      <c r="D22" s="34"/>
      <c r="E22" s="34"/>
      <c r="F22" s="34"/>
    </row>
    <row r="23" spans="1:702" ht="30" x14ac:dyDescent="0.25">
      <c r="B23" s="35" t="s">
        <v>38</v>
      </c>
      <c r="F23" s="36">
        <f>SUBTOTAL(109,F4:F21)</f>
        <v>0</v>
      </c>
      <c r="ZY23" t="s">
        <v>39</v>
      </c>
    </row>
    <row r="24" spans="1:702" x14ac:dyDescent="0.25">
      <c r="A24" s="37">
        <v>20</v>
      </c>
      <c r="B24" s="35" t="str">
        <f>CONCATENATE("Montant TVA (",A24,"%)")</f>
        <v>Montant TVA (20%)</v>
      </c>
      <c r="F24" s="36">
        <f>(F23*A24)/100</f>
        <v>0</v>
      </c>
      <c r="ZY24" t="s">
        <v>40</v>
      </c>
    </row>
    <row r="25" spans="1:702" x14ac:dyDescent="0.25">
      <c r="B25" s="35" t="s">
        <v>41</v>
      </c>
      <c r="F25" s="36">
        <f>F23+F24</f>
        <v>0</v>
      </c>
      <c r="ZY25" t="s">
        <v>42</v>
      </c>
    </row>
    <row r="26" spans="1:702" x14ac:dyDescent="0.25">
      <c r="F26" s="36"/>
    </row>
    <row r="27" spans="1:702" x14ac:dyDescent="0.25">
      <c r="F27" s="36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a50e558a80e693dff93139e7235ba4ba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a78c332cfa8fed5062a3e337f76cc4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Props1.xml><?xml version="1.0" encoding="utf-8"?>
<ds:datastoreItem xmlns:ds="http://schemas.openxmlformats.org/officeDocument/2006/customXml" ds:itemID="{FBB3692B-433F-4210-8AD8-9AFE13E866B2}"/>
</file>

<file path=customXml/itemProps2.xml><?xml version="1.0" encoding="utf-8"?>
<ds:datastoreItem xmlns:ds="http://schemas.openxmlformats.org/officeDocument/2006/customXml" ds:itemID="{F91F6B9A-0B92-4B64-BF2B-574469427C58}"/>
</file>

<file path=customXml/itemProps3.xml><?xml version="1.0" encoding="utf-8"?>
<ds:datastoreItem xmlns:ds="http://schemas.openxmlformats.org/officeDocument/2006/customXml" ds:itemID="{B0852E04-59F7-4E2D-87F0-F5E145AFD5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LOT 01 - VOIRIES &amp; RE</vt:lpstr>
      <vt:lpstr>'Lot N°01 LOT 01 - VOIRIES &amp; RE'!Impression_des_titres</vt:lpstr>
      <vt:lpstr>'Lot N°01 LOT 01 - VOIRIES &amp; 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Etudes1</dc:creator>
  <cp:lastModifiedBy>ETUDES 03 Angers</cp:lastModifiedBy>
  <dcterms:created xsi:type="dcterms:W3CDTF">2025-09-25T07:31:43Z</dcterms:created>
  <dcterms:modified xsi:type="dcterms:W3CDTF">2025-09-25T07:37:56Z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</Properties>
</file>